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drin\Desktop\ciscenje\"/>
    </mc:Choice>
  </mc:AlternateContent>
  <xr:revisionPtr revIDLastSave="0" documentId="8_{B586B905-4FC0-46D9-BC21-F1660353B0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NUDBENI PREDRAČUN TŠC" sheetId="1" r:id="rId1"/>
  </sheet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1" l="1"/>
  <c r="H18" i="1" l="1"/>
  <c r="G18" i="1"/>
  <c r="H17" i="1"/>
  <c r="G17" i="1"/>
  <c r="K16" i="1"/>
  <c r="G16" i="1"/>
  <c r="H15" i="1"/>
  <c r="G15" i="1"/>
  <c r="H14" i="1"/>
  <c r="G14" i="1"/>
  <c r="H13" i="1"/>
  <c r="G13" i="1"/>
  <c r="A13" i="1"/>
  <c r="A14" i="1" s="1"/>
  <c r="A15" i="1" s="1"/>
  <c r="A16" i="1" s="1"/>
  <c r="A17" i="1" s="1"/>
  <c r="A18" i="1" s="1"/>
  <c r="H12" i="1"/>
  <c r="G12" i="1"/>
  <c r="I18" i="1" l="1"/>
  <c r="J18" i="1"/>
  <c r="I17" i="1"/>
  <c r="J17" i="1"/>
  <c r="J15" i="1"/>
  <c r="K15" i="1" s="1"/>
  <c r="J14" i="1"/>
  <c r="K14" i="1" s="1"/>
  <c r="J13" i="1"/>
  <c r="K13" i="1" s="1"/>
  <c r="H19" i="1"/>
  <c r="J12" i="1"/>
  <c r="I13" i="1"/>
  <c r="I12" i="1"/>
  <c r="G19" i="1"/>
  <c r="I15" i="1"/>
  <c r="I16" i="1"/>
  <c r="I14" i="1"/>
  <c r="K17" i="1"/>
  <c r="K18" i="1"/>
  <c r="I19" i="1" l="1"/>
  <c r="K12" i="1"/>
  <c r="K19" i="1" s="1"/>
  <c r="J19" i="1"/>
</calcChain>
</file>

<file path=xl/sharedStrings.xml><?xml version="1.0" encoding="utf-8"?>
<sst xmlns="http://schemas.openxmlformats.org/spreadsheetml/2006/main" count="32" uniqueCount="32">
  <si>
    <t>NAROČNIK:  TEHNIŠKI ŠOLSKI CENTER MARIBOR</t>
  </si>
  <si>
    <t xml:space="preserve">                           Ostrovrharjeva ulica 2, Medvode</t>
  </si>
  <si>
    <t xml:space="preserve">                           Zolajeva ulica 12, 2000 Maribor</t>
  </si>
  <si>
    <t>PONUDNIK:</t>
  </si>
  <si>
    <t>PONUDBENI PREDRAČUN</t>
  </si>
  <si>
    <t>ZŠ</t>
  </si>
  <si>
    <t>LOKACIJA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</si>
  <si>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</si>
  <si>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</si>
  <si>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</si>
  <si>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t>DDV %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</si>
  <si>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</si>
  <si>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</si>
  <si>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</si>
  <si>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t>telovadnica</t>
  </si>
  <si>
    <t>objekt A (pritličje, 1 - 3. nadstropje)</t>
  </si>
  <si>
    <t>objekt B (pritličje, 1. nadsropje)</t>
  </si>
  <si>
    <t>objekt C (pritličje, 1-3. nadstropje)</t>
  </si>
  <si>
    <t>okna 1 x letno</t>
  </si>
  <si>
    <t>generalno čiščenje prostorov 1 x letno - počit.</t>
  </si>
  <si>
    <t>talni namazi 1 x letno</t>
  </si>
  <si>
    <t>SKUPAJ:</t>
  </si>
  <si>
    <t xml:space="preserve">Ponudniki vnesejo le v polja "CENA MESEČNEGA ČIŠČENJA za vso količino skladno s popisom BREZ DDV"  ceno za čiščenja NOTRANJIH IN ZUNANJIH POVRŠIN po posamezni enoti. </t>
  </si>
  <si>
    <t>Kot osnova za obseg storitev v okviru posamezne postavke ponudbenega predračuna morajo ponudniki upoštevati vse aktivnosti navedene v razpisni dokumentaciji.</t>
  </si>
  <si>
    <t xml:space="preserve">Ponudniki izpolnjen predračun natisnejo, podpišejo in žigosajo ter v .pdf datoteki naložijo med DRUGE PRILOGE. </t>
  </si>
  <si>
    <t>Kraj in datum:</t>
  </si>
  <si>
    <t>Žig:</t>
  </si>
  <si>
    <t>Podpis odgovorne osebe:______________________________</t>
  </si>
  <si>
    <t>Izvajanje storitev okolju prijaznega čiščenja notranjih prostorov in zunanjih površin Tehniškega šolskega centra Maribor za obdobje 3 let</t>
  </si>
  <si>
    <r>
      <t>CENA TRILETNEGA</t>
    </r>
    <r>
      <rPr>
        <b/>
        <u/>
        <sz val="10"/>
        <rFont val="Calibri"/>
        <family val="2"/>
        <charset val="238"/>
        <scheme val="minor"/>
      </rPr>
      <t xml:space="preserve">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</si>
  <si>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TRILETNEGA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</si>
  <si>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 zaporednimi štev. 5., 6., 7., se storitev opravlja 1 x letno, zato ponudniki vpišejo ceno samo v stolpec 8 (Cena letnega čiščenja).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</si>
</sst>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name val="Tahoma"/>
      <charset val="238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7" borderId="2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left" vertical="center" wrapText="1"/>
    </xf>
    <xf numFmtId="3" fontId="4" fillId="7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center"/>
    </xf>
    <xf numFmtId="164" fontId="3" fillId="7" borderId="2" xfId="0" applyNumberFormat="1" applyFont="1" applyFill="1" applyBorder="1" applyAlignment="1">
      <alignment horizontal="center" vertical="center"/>
    </xf>
    <xf numFmtId="164" fontId="3" fillId="7" borderId="4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5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horizontal="justify" vertical="center"/>
    </xf>
    <xf numFmtId="3" fontId="4" fillId="4" borderId="2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7" fillId="2" borderId="0" xfId="0" applyFont="1" applyFill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164" fontId="4" fillId="7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3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337931</xdr:colOff>
      <xdr:row>0</xdr:row>
      <xdr:rowOff>79513</xdr:rowOff>
    </xdr:from>
    <xdr:to>
      <xdr:col>7</xdr:col>
      <xdr:colOff>1093304</xdr:colOff>
      <xdr:row>2</xdr:row>
      <xdr:rowOff>36747</xdr:rowOff>
    </xdr:to>
    <xdr:sp macro="" textlink="">
      <xdr:nvSpPr>
        <xdr:cNvPr id="2" name="Polje z besedilom 5">
          <a:extLst>
            <a:ext uri="{FF2B5EF4-FFF2-40B4-BE49-F238E27FC236}">
              <a16:creationId xmlns:a16="http://schemas.microsoft.com/office/drawing/2014/main" id="{7B730B6C-BCBA-ECAC-D989-65B1B6D39653}"/>
            </a:ext>
          </a:extLst>
        </xdr:cNvPr>
        <xdr:cNvSpPr txBox="1">
          <a:spLocks noChangeArrowheads="1"/>
        </xdr:cNvSpPr>
      </xdr:nvSpPr>
      <xdr:spPr bwMode="auto">
        <a:xfrm>
          <a:off x="6858001" y="79513"/>
          <a:ext cx="755373" cy="3282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sl-SI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OBR - 2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="115" zoomScaleNormal="115" workbookViewId="0">
      <selection activeCell="L28" sqref="L28"/>
    </sheetView>
  </sheetViews>
  <sheetFormatPr defaultColWidth="9.109375" defaultRowHeight="13.8" x14ac:dyDescent="0.3"/>
  <cols>
    <col min="1" max="1" width="3.33203125" style="9" customWidth="1"/>
    <col min="2" max="2" width="32.44140625" style="9" customWidth="1"/>
    <col min="3" max="3" width="13" style="9" customWidth="1"/>
    <col min="4" max="4" width="8.5546875" style="9" customWidth="1"/>
    <col min="5" max="5" width="16.33203125" style="9" customWidth="1"/>
    <col min="6" max="6" width="5.5546875" style="9" customWidth="1"/>
    <col min="7" max="7" width="15.6640625" style="9" customWidth="1"/>
    <col min="8" max="8" width="16.33203125" style="9" customWidth="1"/>
    <col min="9" max="9" width="14.6640625" style="9" customWidth="1"/>
    <col min="10" max="10" width="16.33203125" style="9" customWidth="1"/>
    <col min="11" max="11" width="16.6640625" style="9" customWidth="1"/>
    <col min="12" max="16384" width="9.109375" style="9"/>
  </cols>
  <sheetData>
    <row r="1" spans="1:11" s="2" customFormat="1" ht="14.4" x14ac:dyDescent="0.3">
      <c r="A1" s="1"/>
      <c r="B1" s="1" t="s">
        <v>0</v>
      </c>
      <c r="C1" s="39"/>
      <c r="D1" s="3"/>
      <c r="E1" s="3"/>
      <c r="F1" s="3"/>
      <c r="G1" s="3"/>
      <c r="H1" s="3"/>
      <c r="I1" s="3"/>
    </row>
    <row r="2" spans="1:11" s="2" customFormat="1" ht="14.4" x14ac:dyDescent="0.3">
      <c r="A2" s="2" t="s">
        <v>1</v>
      </c>
      <c r="B2" s="1" t="s">
        <v>2</v>
      </c>
      <c r="C2" s="39"/>
      <c r="D2" s="3"/>
      <c r="E2" s="3"/>
      <c r="F2" s="3"/>
      <c r="G2" s="3"/>
      <c r="H2" s="3"/>
      <c r="I2" s="1"/>
    </row>
    <row r="3" spans="1:11" s="2" customFormat="1" ht="14.4" x14ac:dyDescent="0.3">
      <c r="C3" s="3"/>
      <c r="D3" s="3"/>
      <c r="E3" s="3"/>
      <c r="F3" s="3"/>
      <c r="G3" s="3"/>
      <c r="H3" s="3"/>
      <c r="I3" s="3"/>
    </row>
    <row r="4" spans="1:11" s="6" customFormat="1" ht="14.4" x14ac:dyDescent="0.3">
      <c r="A4" s="4"/>
      <c r="B4" s="4" t="s">
        <v>3</v>
      </c>
      <c r="C4" s="5"/>
      <c r="D4" s="5"/>
      <c r="E4" s="5"/>
      <c r="F4" s="5"/>
      <c r="G4" s="5"/>
      <c r="H4" s="5"/>
      <c r="I4" s="5"/>
    </row>
    <row r="5" spans="1:11" s="6" customFormat="1" ht="14.4" x14ac:dyDescent="0.3">
      <c r="A5" s="4"/>
      <c r="B5" s="7"/>
      <c r="C5" s="8"/>
      <c r="D5" s="8"/>
      <c r="E5" s="8"/>
      <c r="F5" s="5"/>
      <c r="G5" s="5"/>
      <c r="H5" s="5"/>
      <c r="I5" s="5"/>
    </row>
    <row r="6" spans="1:11" s="6" customFormat="1" ht="14.4" x14ac:dyDescent="0.3">
      <c r="C6" s="5"/>
      <c r="D6" s="5"/>
      <c r="E6" s="5"/>
      <c r="F6" s="5"/>
      <c r="G6" s="5"/>
      <c r="H6" s="5"/>
      <c r="I6" s="5"/>
    </row>
    <row r="7" spans="1:11" s="2" customFormat="1" ht="14.4" x14ac:dyDescent="0.3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s="2" customFormat="1" ht="14.4" x14ac:dyDescent="0.3">
      <c r="A8" s="42" t="s">
        <v>28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2.75" customHeight="1" x14ac:dyDescent="0.3">
      <c r="C9" s="10"/>
      <c r="D9" s="10"/>
      <c r="E9" s="10"/>
      <c r="F9" s="10"/>
      <c r="G9" s="10"/>
      <c r="H9" s="10"/>
      <c r="I9" s="10"/>
    </row>
    <row r="10" spans="1:11" ht="12.75" customHeight="1" x14ac:dyDescent="0.3">
      <c r="C10" s="10"/>
      <c r="D10" s="10"/>
      <c r="E10" s="10"/>
      <c r="F10" s="10"/>
      <c r="G10" s="10"/>
      <c r="H10" s="10"/>
      <c r="I10" s="10"/>
    </row>
    <row r="11" spans="1:11" s="17" customFormat="1" ht="55.2" x14ac:dyDescent="0.3">
      <c r="A11" s="11" t="s">
        <v>5</v>
      </c>
      <c r="B11" s="12" t="s">
        <v>6</v>
      </c>
      <c r="C11" s="13" t="s">
        <v>7</v>
      </c>
      <c r="D11" s="13" t="s">
        <v>8</v>
      </c>
      <c r="E11" s="14" t="s">
        <v>9</v>
      </c>
      <c r="F11" s="14" t="s">
        <v>10</v>
      </c>
      <c r="G11" s="14" t="s">
        <v>11</v>
      </c>
      <c r="H11" s="15" t="s">
        <v>12</v>
      </c>
      <c r="I11" s="15" t="s">
        <v>13</v>
      </c>
      <c r="J11" s="16" t="s">
        <v>29</v>
      </c>
      <c r="K11" s="16" t="s">
        <v>30</v>
      </c>
    </row>
    <row r="12" spans="1:11" s="26" customFormat="1" x14ac:dyDescent="0.3">
      <c r="A12" s="18">
        <v>1</v>
      </c>
      <c r="B12" s="19" t="s">
        <v>14</v>
      </c>
      <c r="C12" s="20">
        <v>2400</v>
      </c>
      <c r="D12" s="20"/>
      <c r="E12" s="21"/>
      <c r="F12" s="22">
        <v>22</v>
      </c>
      <c r="G12" s="23">
        <f>(E12*F12%)+E12</f>
        <v>0</v>
      </c>
      <c r="H12" s="24">
        <f>E12*12</f>
        <v>0</v>
      </c>
      <c r="I12" s="24">
        <f>(H12*22%)+H12</f>
        <v>0</v>
      </c>
      <c r="J12" s="25">
        <f t="shared" ref="J12:J18" si="0">H12*3</f>
        <v>0</v>
      </c>
      <c r="K12" s="25">
        <f>(J12*22%)+J12</f>
        <v>0</v>
      </c>
    </row>
    <row r="13" spans="1:11" s="26" customFormat="1" x14ac:dyDescent="0.3">
      <c r="A13" s="18">
        <f t="shared" ref="A13:A18" si="1">A12+1</f>
        <v>2</v>
      </c>
      <c r="B13" s="19" t="s">
        <v>15</v>
      </c>
      <c r="C13" s="20">
        <v>4000</v>
      </c>
      <c r="D13" s="20"/>
      <c r="E13" s="21"/>
      <c r="F13" s="22">
        <v>22</v>
      </c>
      <c r="G13" s="23">
        <f t="shared" ref="G13:G18" si="2">(E13*F13%)+E13</f>
        <v>0</v>
      </c>
      <c r="H13" s="24">
        <f t="shared" ref="H13:H18" si="3">E13*12</f>
        <v>0</v>
      </c>
      <c r="I13" s="24">
        <f t="shared" ref="I13:I18" si="4">(H13*22%)+H13</f>
        <v>0</v>
      </c>
      <c r="J13" s="25">
        <f t="shared" si="0"/>
        <v>0</v>
      </c>
      <c r="K13" s="25">
        <f t="shared" ref="K13:K18" si="5">(J13*22%)+J13</f>
        <v>0</v>
      </c>
    </row>
    <row r="14" spans="1:11" s="26" customFormat="1" x14ac:dyDescent="0.3">
      <c r="A14" s="18">
        <f t="shared" si="1"/>
        <v>3</v>
      </c>
      <c r="B14" s="27" t="s">
        <v>16</v>
      </c>
      <c r="C14" s="20">
        <v>1400</v>
      </c>
      <c r="D14" s="20"/>
      <c r="E14" s="21"/>
      <c r="F14" s="22">
        <v>22</v>
      </c>
      <c r="G14" s="23">
        <f t="shared" si="2"/>
        <v>0</v>
      </c>
      <c r="H14" s="24">
        <f t="shared" si="3"/>
        <v>0</v>
      </c>
      <c r="I14" s="24">
        <f t="shared" si="4"/>
        <v>0</v>
      </c>
      <c r="J14" s="25">
        <f t="shared" si="0"/>
        <v>0</v>
      </c>
      <c r="K14" s="25">
        <f t="shared" si="5"/>
        <v>0</v>
      </c>
    </row>
    <row r="15" spans="1:11" s="26" customFormat="1" x14ac:dyDescent="0.3">
      <c r="A15" s="18">
        <f t="shared" si="1"/>
        <v>4</v>
      </c>
      <c r="B15" s="28" t="s">
        <v>17</v>
      </c>
      <c r="C15" s="20">
        <v>3200</v>
      </c>
      <c r="D15" s="20">
        <v>150</v>
      </c>
      <c r="E15" s="21"/>
      <c r="F15" s="22">
        <v>22</v>
      </c>
      <c r="G15" s="23">
        <f t="shared" si="2"/>
        <v>0</v>
      </c>
      <c r="H15" s="24">
        <f t="shared" si="3"/>
        <v>0</v>
      </c>
      <c r="I15" s="24">
        <f t="shared" si="4"/>
        <v>0</v>
      </c>
      <c r="J15" s="25">
        <f t="shared" si="0"/>
        <v>0</v>
      </c>
      <c r="K15" s="25">
        <f t="shared" si="5"/>
        <v>0</v>
      </c>
    </row>
    <row r="16" spans="1:11" s="26" customFormat="1" x14ac:dyDescent="0.3">
      <c r="A16" s="18">
        <f t="shared" si="1"/>
        <v>5</v>
      </c>
      <c r="B16" s="28" t="s">
        <v>18</v>
      </c>
      <c r="C16" s="20">
        <v>2300</v>
      </c>
      <c r="D16" s="20"/>
      <c r="E16" s="40"/>
      <c r="F16" s="22">
        <v>22</v>
      </c>
      <c r="G16" s="23">
        <f t="shared" si="2"/>
        <v>0</v>
      </c>
      <c r="H16" s="41">
        <v>0</v>
      </c>
      <c r="I16" s="24">
        <f t="shared" si="4"/>
        <v>0</v>
      </c>
      <c r="J16" s="25">
        <f t="shared" si="0"/>
        <v>0</v>
      </c>
      <c r="K16" s="25">
        <f t="shared" si="5"/>
        <v>0</v>
      </c>
    </row>
    <row r="17" spans="1:11" s="26" customFormat="1" x14ac:dyDescent="0.3">
      <c r="A17" s="18">
        <f t="shared" si="1"/>
        <v>6</v>
      </c>
      <c r="B17" s="19" t="s">
        <v>19</v>
      </c>
      <c r="C17" s="20">
        <v>10000</v>
      </c>
      <c r="D17" s="20"/>
      <c r="E17" s="40"/>
      <c r="F17" s="22">
        <v>22</v>
      </c>
      <c r="G17" s="23">
        <f t="shared" si="2"/>
        <v>0</v>
      </c>
      <c r="H17" s="41">
        <f t="shared" si="3"/>
        <v>0</v>
      </c>
      <c r="I17" s="24">
        <f t="shared" si="4"/>
        <v>0</v>
      </c>
      <c r="J17" s="25">
        <f t="shared" si="0"/>
        <v>0</v>
      </c>
      <c r="K17" s="25">
        <f t="shared" si="5"/>
        <v>0</v>
      </c>
    </row>
    <row r="18" spans="1:11" s="26" customFormat="1" x14ac:dyDescent="0.3">
      <c r="A18" s="18">
        <f t="shared" si="1"/>
        <v>7</v>
      </c>
      <c r="B18" s="28" t="s">
        <v>20</v>
      </c>
      <c r="C18" s="20">
        <v>5000</v>
      </c>
      <c r="D18" s="20"/>
      <c r="E18" s="40"/>
      <c r="F18" s="22">
        <v>22</v>
      </c>
      <c r="G18" s="23">
        <f t="shared" si="2"/>
        <v>0</v>
      </c>
      <c r="H18" s="41">
        <f t="shared" si="3"/>
        <v>0</v>
      </c>
      <c r="I18" s="24">
        <f t="shared" si="4"/>
        <v>0</v>
      </c>
      <c r="J18" s="25">
        <f t="shared" si="0"/>
        <v>0</v>
      </c>
      <c r="K18" s="25">
        <f t="shared" si="5"/>
        <v>0</v>
      </c>
    </row>
    <row r="19" spans="1:11" s="26" customFormat="1" x14ac:dyDescent="0.3">
      <c r="A19" s="43" t="s">
        <v>21</v>
      </c>
      <c r="B19" s="44"/>
      <c r="C19" s="29"/>
      <c r="D19" s="29"/>
      <c r="E19" s="30"/>
      <c r="F19" s="31"/>
      <c r="G19" s="30">
        <f>SUM(G12:G18)</f>
        <v>0</v>
      </c>
      <c r="H19" s="30">
        <f>SUM(H12:H18)</f>
        <v>0</v>
      </c>
      <c r="I19" s="30">
        <f>SUM(I12:I18)</f>
        <v>0</v>
      </c>
      <c r="J19" s="30">
        <f>SUM(J12:J18)</f>
        <v>0</v>
      </c>
      <c r="K19" s="32">
        <f>SUM(K12:K18)</f>
        <v>0</v>
      </c>
    </row>
    <row r="21" spans="1:11" s="34" customFormat="1" ht="12.75" customHeight="1" x14ac:dyDescent="0.3">
      <c r="A21" s="33" t="s">
        <v>22</v>
      </c>
    </row>
    <row r="22" spans="1:11" s="34" customFormat="1" ht="12.75" customHeight="1" x14ac:dyDescent="0.3">
      <c r="A22" s="34" t="s">
        <v>23</v>
      </c>
    </row>
    <row r="23" spans="1:11" s="33" customFormat="1" ht="12.75" customHeight="1" x14ac:dyDescent="0.3">
      <c r="A23" s="33" t="s">
        <v>31</v>
      </c>
    </row>
    <row r="24" spans="1:11" ht="12.75" customHeight="1" x14ac:dyDescent="0.3">
      <c r="A24" s="35" t="s">
        <v>24</v>
      </c>
      <c r="B24" s="35"/>
      <c r="C24" s="35"/>
      <c r="D24" s="35"/>
      <c r="E24" s="35"/>
      <c r="F24" s="35"/>
      <c r="G24" s="35"/>
    </row>
    <row r="26" spans="1:11" s="36" customFormat="1" ht="12.75" customHeight="1" x14ac:dyDescent="0.3">
      <c r="A26" s="36" t="s">
        <v>25</v>
      </c>
      <c r="E26" s="37" t="s">
        <v>26</v>
      </c>
      <c r="H26" s="36" t="s">
        <v>27</v>
      </c>
    </row>
    <row r="27" spans="1:11" s="36" customFormat="1" ht="12.75" customHeight="1" x14ac:dyDescent="0.3"/>
    <row r="28" spans="1:11" s="36" customFormat="1" ht="12.75" customHeight="1" x14ac:dyDescent="0.3"/>
    <row r="29" spans="1:11" s="36" customFormat="1" ht="12.75" customHeight="1" x14ac:dyDescent="0.3"/>
    <row r="30" spans="1:11" s="36" customFormat="1" ht="12.75" customHeight="1" x14ac:dyDescent="0.3"/>
    <row r="31" spans="1:11" s="36" customFormat="1" ht="14.4" x14ac:dyDescent="0.3">
      <c r="B31" s="38"/>
    </row>
    <row r="32" spans="1:11" s="36" customFormat="1" ht="14.4" x14ac:dyDescent="0.3">
      <c r="B32" s="38"/>
    </row>
    <row r="33" spans="2:2" s="36" customFormat="1" ht="12.75" customHeight="1" x14ac:dyDescent="0.3"/>
    <row r="37" spans="2:2" ht="14.4" x14ac:dyDescent="0.3">
      <c r="B37" s="38"/>
    </row>
    <row r="38" spans="2:2" ht="14.4" x14ac:dyDescent="0.3">
      <c r="B38" s="38"/>
    </row>
  </sheetData>
  <mergeCells count="3">
    <mergeCell ref="A7:K7"/>
    <mergeCell ref="A8:K8"/>
    <mergeCell ref="A19:B19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TŠC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Odjava MALIC TŠC Maribor</cp:lastModifiedBy>
  <cp:revision/>
  <cp:lastPrinted>2023-05-17T12:20:35Z</cp:lastPrinted>
  <dcterms:created xsi:type="dcterms:W3CDTF">2020-05-12T06:02:58Z</dcterms:created>
  <dcterms:modified xsi:type="dcterms:W3CDTF">2023-05-17T12:25:49Z</dcterms:modified>
</cp:coreProperties>
</file>